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0D3E5D9-DE21-40BE-9040-D37FC9667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Лист1!$4:$6</definedName>
    <definedName name="_xlnm.Print_Area" localSheetId="0">Лист1!$A$1:$H$29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" l="1"/>
  <c r="F23" i="1" s="1"/>
  <c r="F17" i="1"/>
  <c r="F12" i="1"/>
  <c r="F8" i="1" l="1"/>
  <c r="F7" i="1" s="1"/>
  <c r="H29" i="1" l="1"/>
  <c r="H28" i="1"/>
  <c r="H27" i="1"/>
  <c r="H26" i="1"/>
  <c r="H25" i="1"/>
  <c r="G18" i="1"/>
  <c r="G19" i="1"/>
  <c r="G29" i="1" l="1"/>
  <c r="G10" i="1"/>
  <c r="G11" i="1"/>
  <c r="G13" i="1"/>
  <c r="G14" i="1"/>
  <c r="G15" i="1"/>
  <c r="G16" i="1"/>
  <c r="G20" i="1"/>
  <c r="G21" i="1"/>
  <c r="G22" i="1"/>
  <c r="G25" i="1"/>
  <c r="G26" i="1"/>
  <c r="G27" i="1"/>
  <c r="G28" i="1"/>
  <c r="H14" i="1" l="1"/>
  <c r="E24" i="1" l="1"/>
  <c r="E23" i="1" s="1"/>
  <c r="D24" i="1"/>
  <c r="D23" i="1" s="1"/>
  <c r="H21" i="1"/>
  <c r="H20" i="1"/>
  <c r="H19" i="1"/>
  <c r="H18" i="1"/>
  <c r="E17" i="1"/>
  <c r="D17" i="1"/>
  <c r="H16" i="1"/>
  <c r="H15" i="1"/>
  <c r="H13" i="1"/>
  <c r="E12" i="1"/>
  <c r="D12" i="1"/>
  <c r="H11" i="1"/>
  <c r="H10" i="1"/>
  <c r="G12" i="1" l="1"/>
  <c r="G17" i="1"/>
  <c r="G24" i="1"/>
  <c r="D8" i="1"/>
  <c r="D7" i="1" s="1"/>
  <c r="E8" i="1"/>
  <c r="E7" i="1" s="1"/>
  <c r="H17" i="1"/>
  <c r="H12" i="1"/>
  <c r="H24" i="1"/>
  <c r="G8" i="1" l="1"/>
  <c r="H23" i="1"/>
  <c r="G23" i="1"/>
  <c r="H8" i="1"/>
  <c r="G7" i="1"/>
  <c r="H7" i="1" l="1"/>
</calcChain>
</file>

<file path=xl/sharedStrings.xml><?xml version="1.0" encoding="utf-8"?>
<sst xmlns="http://schemas.openxmlformats.org/spreadsheetml/2006/main" count="74" uniqueCount="71">
  <si>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</si>
  <si>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</si>
  <si>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</si>
  <si>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</si>
  <si>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</si>
  <si>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</si>
  <si>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</si>
  <si>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</si>
  <si>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</si>
  <si>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</si>
  <si>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</si>
  <si>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</si>
  <si>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</si>
  <si>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</si>
  <si>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</si>
  <si>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</si>
  <si>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</si>
  <si>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</si>
  <si>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</si>
  <si>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</si>
  <si>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</si>
  <si>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</si>
  <si>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</si>
  <si>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</si>
  <si>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</si>
  <si>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</si>
  <si>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</si>
  <si>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</si>
  <si>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</si>
  <si>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</si>
  <si>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</si>
  <si>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</si>
  <si>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</si>
  <si>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</si>
  <si>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</si>
  <si>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</si>
  <si>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</si>
  <si>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</si>
  <si>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</si>
  <si>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</si>
  <si>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</si>
  <si>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</si>
  <si>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</si>
  <si>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</si>
  <si>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</si>
  <si>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</si>
  <si>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</si>
  <si>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</si>
  <si>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</si>
  <si>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</si>
  <si>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</si>
  <si>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</si>
  <si>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</si>
  <si>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</si>
  <si>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</si>
  <si>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</si>
  <si>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</si>
  <si>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</si>
  <si>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</si>
  <si>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</si>
  <si>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</si>
  <si>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</si>
  <si>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</si>
  <si>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</si>
  <si>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</si>
  <si>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</si>
  <si>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</si>
  <si>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</si>
  <si>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Сведения о поступлении доходов в бюджет города Югорска по видам доходов за 9 месяцев 2025 года 
в сравнении с аналогичными показателями за 9 месяцев 2024 года</t>
  </si>
  <si>
    <t>Исполнено 
за 9 месяцев 
2024 года</t>
  </si>
  <si>
    <t>Исполнено 
за 9 месяцев 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</si>
</sst>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_р_._-;\-* #,##0.0_р_._-;_-* &quot;-&quot;??_р_._-;_-@_-"/>
    <numFmt numFmtId="166" formatCode="#,##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166" fontId="8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6" fontId="10" fillId="0" borderId="1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B1" zoomScale="90" zoomScaleNormal="90" zoomScaleSheetLayoutView="100" workbookViewId="0">
      <selection sqref="A1:XFD1"/>
    </sheetView>
  </sheetViews>
  <sheetFormatPr defaultColWidth="9.140625" defaultRowHeight="1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3.5703125" style="1" customWidth="1"/>
    <col min="8" max="8" width="17.42578125" style="1" customWidth="1"/>
    <col min="9" max="16384" width="9.140625" style="3"/>
  </cols>
  <sheetData>
    <row r="1" spans="1:9" ht="42" customHeight="1">
      <c r="A1" s="40" t="s">
        <v>68</v>
      </c>
      <c r="B1" s="40"/>
      <c r="C1" s="40"/>
      <c r="D1" s="40"/>
      <c r="E1" s="40"/>
      <c r="F1" s="40"/>
      <c r="G1" s="40"/>
      <c r="H1" s="40"/>
      <c r="I1" s="4"/>
    </row>
    <row r="2" spans="1:9" ht="18.75">
      <c r="A2" s="5"/>
      <c r="B2" s="5"/>
      <c r="C2" s="5"/>
      <c r="D2" s="5"/>
      <c r="E2" s="5"/>
      <c r="F2" s="5"/>
      <c r="G2" s="5"/>
      <c r="H2" s="5"/>
      <c r="I2" s="4"/>
    </row>
    <row r="3" spans="1:9" ht="21" customHeight="1">
      <c r="H3" s="6" t="s">
        <v>44</v>
      </c>
    </row>
    <row r="4" spans="1:9">
      <c r="A4" s="41" t="s">
        <v>17</v>
      </c>
      <c r="B4" s="44" t="s">
        <v>65</v>
      </c>
      <c r="C4" s="42" t="s">
        <v>18</v>
      </c>
      <c r="D4" s="42" t="s">
        <v>66</v>
      </c>
      <c r="E4" s="38" t="s">
        <v>69</v>
      </c>
      <c r="F4" s="38" t="s">
        <v>70</v>
      </c>
      <c r="G4" s="38" t="s">
        <v>45</v>
      </c>
      <c r="H4" s="36" t="s">
        <v>67</v>
      </c>
    </row>
    <row r="5" spans="1:9" ht="63.6" customHeight="1">
      <c r="A5" s="41"/>
      <c r="B5" s="45"/>
      <c r="C5" s="42"/>
      <c r="D5" s="42"/>
      <c r="E5" s="39"/>
      <c r="F5" s="39"/>
      <c r="G5" s="43"/>
      <c r="H5" s="37"/>
    </row>
    <row r="6" spans="1:9" ht="15.75">
      <c r="A6" s="7">
        <v>1</v>
      </c>
      <c r="B6" s="7">
        <v>1</v>
      </c>
      <c r="C6" s="7">
        <v>2</v>
      </c>
      <c r="D6" s="7">
        <v>3</v>
      </c>
      <c r="E6" s="7">
        <v>3</v>
      </c>
      <c r="F6" s="7">
        <v>4</v>
      </c>
      <c r="G6" s="7">
        <v>5</v>
      </c>
      <c r="H6" s="7">
        <v>6</v>
      </c>
    </row>
    <row r="7" spans="1:9" s="11" customFormat="1" ht="25.5" customHeight="1">
      <c r="A7" s="8" t="s">
        <v>0</v>
      </c>
      <c r="B7" s="8" t="s">
        <v>0</v>
      </c>
      <c r="C7" s="9" t="s">
        <v>37</v>
      </c>
      <c r="D7" s="10" t="e">
        <f>SUM(D8+D23)</f>
        <v>#REF!</v>
      </c>
      <c r="E7" s="10">
        <f>SUM(E8+E23)</f>
        <v>3358469.5999999996</v>
      </c>
      <c r="F7" s="10">
        <f>SUM(F8+F23)</f>
        <v>5519542.9000000004</v>
      </c>
      <c r="G7" s="10">
        <f>SUM(F7-E7)</f>
        <v>2161073.3000000007</v>
      </c>
      <c r="H7" s="10">
        <f>SUM(F7/E7)*100</f>
        <v>164.34696624915114</v>
      </c>
    </row>
    <row r="8" spans="1:9" s="11" customFormat="1" ht="24" customHeight="1">
      <c r="A8" s="12" t="s">
        <v>14</v>
      </c>
      <c r="B8" s="8" t="s">
        <v>46</v>
      </c>
      <c r="C8" s="12" t="s">
        <v>42</v>
      </c>
      <c r="D8" s="10">
        <f>SUM(D10+D11+D12+D17+D21)</f>
        <v>1601598.7</v>
      </c>
      <c r="E8" s="10">
        <f>SUM(E10+E11+E12+E17+E21)</f>
        <v>1610244.7</v>
      </c>
      <c r="F8" s="35">
        <f t="shared" ref="F8" si="0">SUM(F10+F11+F12+F17+F21)</f>
        <v>1691116.7999999998</v>
      </c>
      <c r="G8" s="10">
        <f t="shared" ref="G8:G29" si="1">SUM(F8-E8)</f>
        <v>80872.09999999986</v>
      </c>
      <c r="H8" s="10">
        <f>SUM(F8/E8)*100</f>
        <v>105.02234846666471</v>
      </c>
    </row>
    <row r="9" spans="1:9" ht="15.75">
      <c r="A9" s="13"/>
      <c r="B9" s="7"/>
      <c r="C9" s="14" t="s">
        <v>38</v>
      </c>
      <c r="D9" s="15"/>
      <c r="E9" s="10"/>
      <c r="F9" s="35"/>
      <c r="G9" s="10"/>
      <c r="H9" s="10"/>
    </row>
    <row r="10" spans="1:9" s="17" customFormat="1" ht="15.75">
      <c r="A10" s="13" t="s">
        <v>15</v>
      </c>
      <c r="B10" s="16" t="s">
        <v>47</v>
      </c>
      <c r="C10" s="13" t="s">
        <v>1</v>
      </c>
      <c r="D10" s="15">
        <v>1293297.2</v>
      </c>
      <c r="E10" s="10">
        <v>1239331.3999999999</v>
      </c>
      <c r="F10" s="10">
        <v>1261377.5</v>
      </c>
      <c r="G10" s="10">
        <f t="shared" si="1"/>
        <v>22046.100000000093</v>
      </c>
      <c r="H10" s="10">
        <f t="shared" ref="H10:H21" si="2">SUM(F10/E10)*100</f>
        <v>101.77887044579037</v>
      </c>
    </row>
    <row r="11" spans="1:9" s="17" customFormat="1" ht="15.75" customHeight="1">
      <c r="A11" s="13" t="s">
        <v>16</v>
      </c>
      <c r="B11" s="16" t="s">
        <v>48</v>
      </c>
      <c r="C11" s="13" t="s">
        <v>2</v>
      </c>
      <c r="D11" s="15">
        <v>27652</v>
      </c>
      <c r="E11" s="10">
        <v>27855.200000000001</v>
      </c>
      <c r="F11" s="10">
        <v>34427.599999999999</v>
      </c>
      <c r="G11" s="10">
        <f t="shared" si="1"/>
        <v>6572.3999999999978</v>
      </c>
      <c r="H11" s="10">
        <f t="shared" si="2"/>
        <v>123.59487636060771</v>
      </c>
    </row>
    <row r="12" spans="1:9" ht="15.75">
      <c r="A12" s="13" t="s">
        <v>19</v>
      </c>
      <c r="B12" s="18" t="s">
        <v>49</v>
      </c>
      <c r="C12" s="13" t="s">
        <v>39</v>
      </c>
      <c r="D12" s="15">
        <f>SUM(D13:D16)</f>
        <v>104100</v>
      </c>
      <c r="E12" s="10">
        <f>SUM(E13:E16)</f>
        <v>138289.60000000001</v>
      </c>
      <c r="F12" s="10">
        <f>SUM(F13:F16)</f>
        <v>157547.4</v>
      </c>
      <c r="G12" s="10">
        <f t="shared" si="1"/>
        <v>19257.799999999988</v>
      </c>
      <c r="H12" s="10">
        <f t="shared" si="2"/>
        <v>113.92570374055605</v>
      </c>
    </row>
    <row r="13" spans="1:9" s="24" customFormat="1" ht="15.75">
      <c r="A13" s="19" t="s">
        <v>20</v>
      </c>
      <c r="B13" s="16" t="s">
        <v>50</v>
      </c>
      <c r="C13" s="20" t="s">
        <v>3</v>
      </c>
      <c r="D13" s="21">
        <v>94500</v>
      </c>
      <c r="E13" s="22">
        <v>132626.1</v>
      </c>
      <c r="F13" s="22">
        <v>150535.5</v>
      </c>
      <c r="G13" s="23">
        <f t="shared" si="1"/>
        <v>17909.399999999994</v>
      </c>
      <c r="H13" s="22">
        <f t="shared" si="2"/>
        <v>113.50367687808057</v>
      </c>
    </row>
    <row r="14" spans="1:9" s="24" customFormat="1" ht="15.75">
      <c r="A14" s="19" t="s">
        <v>21</v>
      </c>
      <c r="B14" s="16" t="s">
        <v>51</v>
      </c>
      <c r="C14" s="20" t="s">
        <v>4</v>
      </c>
      <c r="D14" s="21">
        <v>0</v>
      </c>
      <c r="E14" s="22">
        <v>-1198.5</v>
      </c>
      <c r="F14" s="22">
        <v>8.9</v>
      </c>
      <c r="G14" s="23">
        <f t="shared" si="1"/>
        <v>1207.4000000000001</v>
      </c>
      <c r="H14" s="22">
        <f t="shared" si="2"/>
        <v>-0.74259491030454738</v>
      </c>
    </row>
    <row r="15" spans="1:9" s="24" customFormat="1" ht="15.75" customHeight="1">
      <c r="A15" s="19" t="s">
        <v>22</v>
      </c>
      <c r="B15" s="16" t="s">
        <v>52</v>
      </c>
      <c r="C15" s="20" t="s">
        <v>5</v>
      </c>
      <c r="D15" s="21">
        <v>1800</v>
      </c>
      <c r="E15" s="22">
        <v>945.2</v>
      </c>
      <c r="F15" s="22">
        <v>1322.8</v>
      </c>
      <c r="G15" s="23">
        <f t="shared" si="1"/>
        <v>377.59999999999991</v>
      </c>
      <c r="H15" s="22">
        <f t="shared" si="2"/>
        <v>139.9492170969107</v>
      </c>
    </row>
    <row r="16" spans="1:9" s="24" customFormat="1" ht="15.75">
      <c r="A16" s="19" t="s">
        <v>23</v>
      </c>
      <c r="B16" s="16" t="s">
        <v>53</v>
      </c>
      <c r="C16" s="20" t="s">
        <v>6</v>
      </c>
      <c r="D16" s="21">
        <v>7800</v>
      </c>
      <c r="E16" s="22">
        <v>5916.8</v>
      </c>
      <c r="F16" s="22">
        <v>5680.2</v>
      </c>
      <c r="G16" s="23">
        <f t="shared" si="1"/>
        <v>-236.60000000000036</v>
      </c>
      <c r="H16" s="22">
        <f t="shared" si="2"/>
        <v>96.001216873985925</v>
      </c>
    </row>
    <row r="17" spans="1:8" ht="17.25" customHeight="1">
      <c r="A17" s="13" t="s">
        <v>24</v>
      </c>
      <c r="B17" s="18" t="s">
        <v>54</v>
      </c>
      <c r="C17" s="13" t="s">
        <v>40</v>
      </c>
      <c r="D17" s="15">
        <f>SUM(D18:D20)</f>
        <v>75426.100000000006</v>
      </c>
      <c r="E17" s="10">
        <f>SUM(E18:E20)</f>
        <v>51895.5</v>
      </c>
      <c r="F17" s="10">
        <f>SUM(F18:F20)</f>
        <v>61220.899999999994</v>
      </c>
      <c r="G17" s="10">
        <f t="shared" si="1"/>
        <v>9325.3999999999942</v>
      </c>
      <c r="H17" s="10">
        <f t="shared" si="2"/>
        <v>117.96957346976133</v>
      </c>
    </row>
    <row r="18" spans="1:8" s="24" customFormat="1" ht="15.75">
      <c r="A18" s="19" t="s">
        <v>25</v>
      </c>
      <c r="B18" s="16" t="s">
        <v>55</v>
      </c>
      <c r="C18" s="20" t="s">
        <v>7</v>
      </c>
      <c r="D18" s="21">
        <v>23634.9</v>
      </c>
      <c r="E18" s="22">
        <v>12080</v>
      </c>
      <c r="F18" s="22">
        <v>12942.6</v>
      </c>
      <c r="G18" s="23">
        <f t="shared" si="1"/>
        <v>862.60000000000036</v>
      </c>
      <c r="H18" s="22">
        <f t="shared" si="2"/>
        <v>107.1407284768212</v>
      </c>
    </row>
    <row r="19" spans="1:8" s="24" customFormat="1" ht="15.75">
      <c r="A19" s="19" t="s">
        <v>34</v>
      </c>
      <c r="B19" s="16" t="s">
        <v>56</v>
      </c>
      <c r="C19" s="20" t="s">
        <v>35</v>
      </c>
      <c r="D19" s="21">
        <v>14764</v>
      </c>
      <c r="E19" s="22">
        <v>7476.9</v>
      </c>
      <c r="F19" s="22">
        <v>6886.1</v>
      </c>
      <c r="G19" s="23">
        <f t="shared" si="1"/>
        <v>-590.79999999999927</v>
      </c>
      <c r="H19" s="22">
        <f t="shared" si="2"/>
        <v>92.098329521593186</v>
      </c>
    </row>
    <row r="20" spans="1:8" s="24" customFormat="1" ht="15.75">
      <c r="A20" s="19" t="s">
        <v>26</v>
      </c>
      <c r="B20" s="16" t="s">
        <v>57</v>
      </c>
      <c r="C20" s="20" t="s">
        <v>8</v>
      </c>
      <c r="D20" s="21">
        <v>37027.199999999997</v>
      </c>
      <c r="E20" s="22">
        <v>32338.6</v>
      </c>
      <c r="F20" s="22">
        <v>41392.199999999997</v>
      </c>
      <c r="G20" s="23">
        <f t="shared" si="1"/>
        <v>9053.5999999999985</v>
      </c>
      <c r="H20" s="22">
        <f t="shared" si="2"/>
        <v>127.99626452598443</v>
      </c>
    </row>
    <row r="21" spans="1:8" ht="15.75">
      <c r="A21" s="13"/>
      <c r="B21" s="7" t="s">
        <v>0</v>
      </c>
      <c r="C21" s="25" t="s">
        <v>36</v>
      </c>
      <c r="D21" s="15">
        <v>101123.4</v>
      </c>
      <c r="E21" s="10">
        <v>152873</v>
      </c>
      <c r="F21" s="10">
        <v>176543.4</v>
      </c>
      <c r="G21" s="10">
        <f t="shared" si="1"/>
        <v>23670.399999999994</v>
      </c>
      <c r="H21" s="10">
        <f t="shared" si="2"/>
        <v>115.48370215800044</v>
      </c>
    </row>
    <row r="22" spans="1:8" ht="15.75" hidden="1">
      <c r="A22" s="26" t="s">
        <v>33</v>
      </c>
      <c r="B22" s="27"/>
      <c r="C22" s="26" t="s">
        <v>9</v>
      </c>
      <c r="D22" s="28">
        <v>0</v>
      </c>
      <c r="E22" s="23">
        <v>0</v>
      </c>
      <c r="F22" s="23">
        <v>0</v>
      </c>
      <c r="G22" s="10">
        <f t="shared" si="1"/>
        <v>0</v>
      </c>
      <c r="H22" s="10">
        <v>0</v>
      </c>
    </row>
    <row r="23" spans="1:8" s="11" customFormat="1" ht="21" customHeight="1">
      <c r="A23" s="12" t="s">
        <v>27</v>
      </c>
      <c r="B23" s="18" t="s">
        <v>58</v>
      </c>
      <c r="C23" s="12" t="s">
        <v>43</v>
      </c>
      <c r="D23" s="10" t="e">
        <f>SUM(D24+#REF!)</f>
        <v>#REF!</v>
      </c>
      <c r="E23" s="10">
        <f t="shared" ref="E23:F23" si="3">SUM(E24+E29)</f>
        <v>1748224.9</v>
      </c>
      <c r="F23" s="10">
        <f t="shared" si="3"/>
        <v>3828426.1</v>
      </c>
      <c r="G23" s="10">
        <f t="shared" si="1"/>
        <v>2080201.2000000002</v>
      </c>
      <c r="H23" s="10">
        <f t="shared" ref="H23:H24" si="4">SUM(F23/E23)*100</f>
        <v>218.98933598303057</v>
      </c>
    </row>
    <row r="24" spans="1:8" ht="15.75">
      <c r="A24" s="13" t="s">
        <v>28</v>
      </c>
      <c r="B24" s="18" t="s">
        <v>59</v>
      </c>
      <c r="C24" s="13" t="s">
        <v>10</v>
      </c>
      <c r="D24" s="15">
        <f>SUM(D25:D28)</f>
        <v>1834614.1</v>
      </c>
      <c r="E24" s="10">
        <f>SUM(E25:E28)</f>
        <v>1747128</v>
      </c>
      <c r="F24" s="10">
        <f>SUM(F25:F28)</f>
        <v>3828198.2</v>
      </c>
      <c r="G24" s="10">
        <f t="shared" si="1"/>
        <v>2081070.2000000002</v>
      </c>
      <c r="H24" s="10">
        <f t="shared" si="4"/>
        <v>219.11377987188118</v>
      </c>
    </row>
    <row r="25" spans="1:8" s="24" customFormat="1" ht="15.75">
      <c r="A25" s="19" t="s">
        <v>29</v>
      </c>
      <c r="B25" s="29" t="s">
        <v>60</v>
      </c>
      <c r="C25" s="20" t="s">
        <v>41</v>
      </c>
      <c r="D25" s="21">
        <v>13016</v>
      </c>
      <c r="E25" s="22">
        <v>127728.9</v>
      </c>
      <c r="F25" s="22">
        <v>184041.2</v>
      </c>
      <c r="G25" s="22">
        <f t="shared" si="1"/>
        <v>56312.300000000017</v>
      </c>
      <c r="H25" s="22">
        <f t="shared" ref="H25:H29" si="5">SUM(F25/E25)*100</f>
        <v>144.08736002580466</v>
      </c>
    </row>
    <row r="26" spans="1:8" s="24" customFormat="1" ht="15.75">
      <c r="A26" s="19" t="s">
        <v>30</v>
      </c>
      <c r="B26" s="29" t="s">
        <v>61</v>
      </c>
      <c r="C26" s="20" t="s">
        <v>11</v>
      </c>
      <c r="D26" s="21">
        <v>112167.6</v>
      </c>
      <c r="E26" s="22">
        <v>418628.9</v>
      </c>
      <c r="F26" s="22">
        <v>2052834</v>
      </c>
      <c r="G26" s="22">
        <f t="shared" si="1"/>
        <v>1634205.1</v>
      </c>
      <c r="H26" s="22">
        <f t="shared" si="5"/>
        <v>490.37082724102419</v>
      </c>
    </row>
    <row r="27" spans="1:8" s="24" customFormat="1" ht="15.75">
      <c r="A27" s="19" t="s">
        <v>31</v>
      </c>
      <c r="B27" s="29" t="s">
        <v>62</v>
      </c>
      <c r="C27" s="20" t="s">
        <v>12</v>
      </c>
      <c r="D27" s="21">
        <v>1661859.5</v>
      </c>
      <c r="E27" s="22">
        <v>1126572.2</v>
      </c>
      <c r="F27" s="22">
        <v>1240554.2</v>
      </c>
      <c r="G27" s="22">
        <f t="shared" si="1"/>
        <v>113982</v>
      </c>
      <c r="H27" s="22">
        <f t="shared" si="5"/>
        <v>110.1175938834635</v>
      </c>
    </row>
    <row r="28" spans="1:8" s="24" customFormat="1" ht="21.75" customHeight="1">
      <c r="A28" s="19" t="s">
        <v>32</v>
      </c>
      <c r="B28" s="29" t="s">
        <v>63</v>
      </c>
      <c r="C28" s="30" t="s">
        <v>13</v>
      </c>
      <c r="D28" s="21">
        <v>47571</v>
      </c>
      <c r="E28" s="22">
        <v>74198</v>
      </c>
      <c r="F28" s="22">
        <v>350768.8</v>
      </c>
      <c r="G28" s="22">
        <f t="shared" si="1"/>
        <v>276570.8</v>
      </c>
      <c r="H28" s="22">
        <f t="shared" si="5"/>
        <v>472.74697431197603</v>
      </c>
    </row>
    <row r="29" spans="1:8" s="24" customFormat="1" ht="21.75" customHeight="1">
      <c r="A29" s="31"/>
      <c r="B29" s="32" t="s">
        <v>0</v>
      </c>
      <c r="C29" s="13" t="s">
        <v>64</v>
      </c>
      <c r="D29" s="33"/>
      <c r="E29" s="10">
        <v>1096.9000000000001</v>
      </c>
      <c r="F29" s="35">
        <v>227.9</v>
      </c>
      <c r="G29" s="10">
        <f t="shared" si="1"/>
        <v>-869.00000000000011</v>
      </c>
      <c r="H29" s="10">
        <f t="shared" si="5"/>
        <v>20.776734433403227</v>
      </c>
    </row>
    <row r="45" spans="1:8">
      <c r="A45" s="3"/>
      <c r="B45" s="34"/>
      <c r="C45" s="3"/>
      <c r="D45" s="3"/>
      <c r="E45" s="3"/>
      <c r="F45" s="3"/>
      <c r="G45" s="3"/>
      <c r="H45" s="3"/>
    </row>
    <row r="46" spans="1:8">
      <c r="A46" s="3"/>
      <c r="B46" s="34"/>
      <c r="C46" s="3"/>
      <c r="D46" s="3"/>
      <c r="E46" s="3"/>
      <c r="F46" s="3"/>
      <c r="G46" s="3"/>
      <c r="H46" s="3"/>
    </row>
    <row r="47" spans="1:8">
      <c r="A47" s="3"/>
      <c r="B47" s="34"/>
      <c r="C47" s="3"/>
      <c r="D47" s="3"/>
      <c r="E47" s="3"/>
      <c r="F47" s="3"/>
      <c r="G47" s="3"/>
      <c r="H47" s="3"/>
    </row>
    <row r="48" spans="1:8">
      <c r="A48" s="3"/>
      <c r="B48" s="34"/>
      <c r="C48" s="3"/>
      <c r="D48" s="3"/>
      <c r="E48" s="3"/>
      <c r="F48" s="3"/>
      <c r="G48" s="3"/>
      <c r="H48" s="3"/>
    </row>
    <row r="49" spans="1:8">
      <c r="A49" s="3"/>
      <c r="B49" s="34"/>
      <c r="C49" s="3"/>
      <c r="D49" s="3"/>
      <c r="E49" s="3"/>
      <c r="F49" s="3"/>
      <c r="G49" s="3"/>
      <c r="H49" s="3"/>
    </row>
    <row r="50" spans="1:8">
      <c r="A50" s="3"/>
      <c r="B50" s="34"/>
      <c r="C50" s="3"/>
      <c r="D50" s="3"/>
      <c r="E50" s="3"/>
      <c r="F50" s="3"/>
      <c r="G50" s="3"/>
      <c r="H50" s="3"/>
    </row>
    <row r="51" spans="1:8">
      <c r="A51" s="3"/>
      <c r="B51" s="34"/>
      <c r="C51" s="3"/>
      <c r="D51" s="3"/>
      <c r="E51" s="3"/>
      <c r="F51" s="3"/>
      <c r="G51" s="3"/>
      <c r="H51" s="3"/>
    </row>
    <row r="52" spans="1:8">
      <c r="A52" s="3"/>
      <c r="B52" s="34"/>
      <c r="C52" s="3"/>
      <c r="D52" s="3"/>
      <c r="E52" s="3"/>
      <c r="F52" s="3"/>
      <c r="G52" s="3"/>
      <c r="H52" s="3"/>
    </row>
    <row r="53" spans="1:8">
      <c r="A53" s="3"/>
      <c r="B53" s="34"/>
      <c r="C53" s="3"/>
      <c r="D53" s="3"/>
      <c r="E53" s="3"/>
      <c r="F53" s="3"/>
      <c r="G53" s="3"/>
      <c r="H53" s="3"/>
    </row>
  </sheetData>
  <mergeCells count="9">
    <mergeCell ref="H4:H5"/>
    <mergeCell ref="F4:F5"/>
    <mergeCell ref="A1:H1"/>
    <mergeCell ref="A4:A5"/>
    <mergeCell ref="C4:C5"/>
    <mergeCell ref="D4:D5"/>
    <mergeCell ref="E4:E5"/>
    <mergeCell ref="G4:G5"/>
    <mergeCell ref="B4:B5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2025-11-12T11:34:11Z</dcterms:modified>
</cp:coreProperties>
</file>